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杜兴宇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5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5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<sst xmlns="http://schemas.openxmlformats.org/spreadsheetml/2006/main" count="320" uniqueCount="175">
  <si>
    <t>昆明文理学院申报专业技术职称履职情况表</t>
  </si>
  <si>
    <t>姓名</t>
  </si>
  <si>
    <t>杜兴宇</t>
  </si>
  <si>
    <t>性别</t>
  </si>
  <si>
    <t>男</t>
  </si>
  <si>
    <t>出生年月</t>
  </si>
  <si>
    <t>1993.10</t>
  </si>
  <si>
    <t>参加工作时间</t>
  </si>
  <si>
    <t>2019年8月</t>
  </si>
  <si>
    <t>入职时间</t>
  </si>
  <si>
    <t>所在部门</t>
  </si>
  <si>
    <t>艺术传媒学院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</si>
  <si>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</si>
  <si>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</si>
  <si>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</si>
  <si>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</si>
  <si>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</si>
  <si>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</si>
  <si>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</si>
  <si>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</si>
  <si>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</si>
  <si>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</si>
  <si>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</si>
  <si>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</si>
  <si>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</si>
  <si>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</si>
  <si>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</si>
  <si>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</si>
  <si>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</si>
  <si>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</si>
  <si>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</si>
  <si>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</si>
  <si>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</si>
  <si>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</si>
  <si>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2021年9月 至 今 担任  2019级  视觉传达设计（专升本）   班辅导员/班主任</t>
  </si>
  <si>
    <t>2019年9月 至 今 担任        2019级   视觉传达设计     班辅导员/班主任</t>
  </si>
  <si>
    <t>2020年3月 至 2021年9月担任   2019级  播音与主持艺术   班辅导员/班主任</t>
  </si>
  <si>
    <t>2020年3月 至 2021年9月担任   2019级   广播电视编导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</si>
  <si>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</si>
  <si>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</si>
  <si>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</si>
  <si>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</si>
  <si>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</si>
  <si>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</si>
  <si>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</si>
  <si>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</si>
  <si>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</si>
  <si>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新媒体概论</t>
  </si>
  <si>
    <t xml:space="preserve">18广播电视编导 </t>
  </si>
  <si>
    <r>
      <t>2</t>
    </r>
    <r>
      <rPr>
        <sz val="10"/>
        <rFont val="宋体"/>
        <charset val="134"/>
      </rPr>
      <t>019-2020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>1</t>
    </r>
    <r>
      <rPr>
        <sz val="10"/>
        <rFont val="宋体"/>
        <charset val="134"/>
      </rPr>
      <t>学期</t>
    </r>
  </si>
  <si>
    <t>美学导论</t>
  </si>
  <si>
    <t>17播音与主持艺术</t>
  </si>
  <si>
    <t>广告学</t>
  </si>
  <si>
    <t>17视觉传达设计</t>
  </si>
  <si>
    <t>艺术概论</t>
  </si>
  <si>
    <t>18播音与主持艺术</t>
  </si>
  <si>
    <r>
      <t>2019-2020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>1学期</t>
    </r>
  </si>
  <si>
    <t>英语综合实践2：听力与口语</t>
  </si>
  <si>
    <t>19英语</t>
  </si>
  <si>
    <t>大学英语6级</t>
  </si>
  <si>
    <t>校公选</t>
  </si>
  <si>
    <r>
      <t>2019-2020</t>
    </r>
    <r>
      <rPr>
        <sz val="10"/>
        <rFont val="宋体"/>
        <charset val="134"/>
      </rPr>
      <t>学年</t>
    </r>
    <r>
      <rPr>
        <sz val="10"/>
        <rFont val="宋体"/>
        <charset val="134"/>
      </rPr>
      <t>2学期</t>
    </r>
  </si>
  <si>
    <t>美学原理</t>
  </si>
  <si>
    <t>18舞蹈学</t>
  </si>
  <si>
    <t>传播学</t>
  </si>
  <si>
    <t>19广播电视编导</t>
  </si>
  <si>
    <r>
      <t>2020-2021</t>
    </r>
    <r>
      <rPr>
        <sz val="10"/>
        <rFont val="宋体"/>
        <charset val="134"/>
      </rPr>
      <t>学年1</t>
    </r>
    <r>
      <rPr>
        <sz val="10"/>
        <rFont val="宋体"/>
        <charset val="134"/>
      </rPr>
      <t>学期</t>
    </r>
  </si>
  <si>
    <t>18视觉传达设计</t>
  </si>
  <si>
    <t>课外听说实践1</t>
  </si>
  <si>
    <t>18英语ABCDEF班</t>
  </si>
  <si>
    <t>20广播电视编导</t>
  </si>
  <si>
    <t>19播音与主持艺术</t>
  </si>
  <si>
    <t>20视觉传达设计</t>
  </si>
  <si>
    <t>19舞蹈学</t>
  </si>
  <si>
    <r>
      <t>2020-2021</t>
    </r>
    <r>
      <rPr>
        <sz val="10"/>
        <rFont val="宋体"/>
        <charset val="134"/>
      </rPr>
      <t>学年2学期</t>
    </r>
  </si>
  <si>
    <t>现代教育技术应用</t>
  </si>
  <si>
    <t>18英语AB班、CD班</t>
  </si>
  <si>
    <t>课外听说实践2</t>
  </si>
  <si>
    <t>20播音与主持艺术</t>
  </si>
  <si>
    <r>
      <t>2021-2022</t>
    </r>
    <r>
      <rPr>
        <sz val="10"/>
        <rFont val="宋体"/>
        <charset val="134"/>
      </rPr>
      <t>学年1学期</t>
    </r>
  </si>
  <si>
    <t>21广播电视编导</t>
  </si>
  <si>
    <t>19视觉传达设计</t>
  </si>
  <si>
    <t>19视觉传达设计专升本</t>
  </si>
  <si>
    <t>19英语AB班、CD班、EF班</t>
  </si>
  <si>
    <t>课外听说实践（三）</t>
  </si>
  <si>
    <t>19英语ABEF班</t>
  </si>
  <si>
    <t>20舞蹈学</t>
  </si>
  <si>
    <r>
      <t>2021-2022</t>
    </r>
    <r>
      <rPr>
        <sz val="10"/>
        <rFont val="宋体"/>
        <charset val="134"/>
      </rPr>
      <t>学年2学期</t>
    </r>
  </si>
  <si>
    <t>20播音与主持艺术A</t>
  </si>
  <si>
    <t>20播音与主持艺术B</t>
  </si>
  <si>
    <t>多媒体教学课件设计</t>
  </si>
  <si>
    <t>19英语ABCD班</t>
  </si>
  <si>
    <t>21音乐学</t>
  </si>
  <si>
    <t>21视觉传达设计AB</t>
  </si>
  <si>
    <t>学  年</t>
  </si>
  <si>
    <t>2019-2020学年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</si>
  <si>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</si>
  <si>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</si>
  <si>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</si>
  <si>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</si>
  <si>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</si>
  <si>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</si>
  <si>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</si>
  <si>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</si>
  <si>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</si>
  <si>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</si>
  <si>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</si>
  <si>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</si>
  <si>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</si>
  <si>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</si>
  <si>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</si>
  <si>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</si>
  <si>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</si>
  <si>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</si>
  <si>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</si>
  <si>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</si>
  <si>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</si>
  <si>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</si>
  <si>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</si>
  <si>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</si>
  <si>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《广告学》</t>
  </si>
  <si>
    <t>昆明文理学院</t>
  </si>
  <si>
    <t>2022.6-2023.5</t>
  </si>
  <si>
    <t>课程建设项目C类</t>
  </si>
  <si>
    <t>主持</t>
  </si>
  <si>
    <t>在研</t>
  </si>
  <si>
    <t>4.指导大学生创新创业项目</t>
  </si>
  <si>
    <t>项目级别</t>
  </si>
  <si>
    <t>《ZOOM设计师能力提升计划》</t>
  </si>
  <si>
    <t>2020.7-2022.7</t>
  </si>
  <si>
    <t>校级</t>
  </si>
  <si>
    <t>第一指导教师</t>
  </si>
  <si>
    <t>5.教学获奖</t>
  </si>
  <si>
    <t>获奖名称</t>
  </si>
  <si>
    <t>授予单位</t>
  </si>
  <si>
    <t>获奖时间</t>
  </si>
  <si>
    <t>高等教育教学成果奖二等奖</t>
  </si>
  <si>
    <t>云南师范大学文理学院</t>
  </si>
  <si>
    <t>2021年4月</t>
  </si>
  <si>
    <t>教学成果奖C类</t>
  </si>
  <si>
    <t>6.指导学生获奖</t>
  </si>
  <si>
    <t>《云南省大学生生态科普摄影大赛》</t>
  </si>
  <si>
    <t>共青团云南省委、民盟云南省委、云南省学生联合会、云南大学</t>
  </si>
  <si>
    <t>2021.10</t>
  </si>
  <si>
    <t>其他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</si>
  <si>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</si>
  <si>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</si>
  <si>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</si>
  <si>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</si>
  <si>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</si>
  <si>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《新媒体艺术语言在视觉传达设计中的运用》</t>
  </si>
  <si>
    <t>艺术大观</t>
  </si>
  <si>
    <t>独撰</t>
  </si>
  <si>
    <t>2022年1月</t>
  </si>
  <si>
    <t>学术论文E类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</si>
  <si>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</si>
  <si>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</si>
  <si>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</si>
  <si>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</si>
  <si>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</si>
  <si>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</si>
  <si>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</si>
  <si>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</si>
  <si>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</si>
  <si>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</si>
  <si>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</si>
  <si>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2020年度“先进个人”</t>
  </si>
  <si>
    <t>2021年1月</t>
  </si>
  <si>
    <t>2021年度“先进个人”</t>
  </si>
  <si>
    <t>（二）其他获奖情况</t>
  </si>
  <si>
    <t>2020-2021年工会工作“工会积极分子”</t>
  </si>
  <si>
    <t>云南师范大学文理学院工会委员会</t>
  </si>
  <si>
    <t>2021-2022年工会工作“工会积极分子”</t>
  </si>
  <si>
    <t>昆明文理学院工会委员会</t>
  </si>
  <si>
    <t>2022年4月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</si>
</sst>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10</xdr:row>
      <xdr:rowOff>37465</xdr:rowOff>
    </xdr:from>
    <xdr:to>
      <xdr:col>10</xdr:col>
      <xdr:colOff>504825</xdr:colOff>
      <xdr:row>10</xdr:row>
      <xdr:rowOff>648335</xdr:rowOff>
    </xdr:to>
    <xdr:grpSp>
      <xdr:nvGrpSpPr>
        <xdr:cNvPr id="2" name="组合 4"/>
        <xdr:cNvGrpSpPr/>
      </xdr:nvGrpSpPr>
      <xdr:grpSpPr>
        <a:xfrm>
          <a:off x="2428875" y="351536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7"/>
  <sheetViews>
    <sheetView tabSelected="1" workbookViewId="0">
      <selection activeCell="K79" sqref="K79:L79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56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3</v>
      </c>
      <c r="L3" s="4" t="s">
        <v>20</v>
      </c>
      <c r="M3" s="4">
        <v>3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8" t="s">
        <v>33</v>
      </c>
      <c r="M6" s="39"/>
    </row>
    <row r="7" customFormat="1" ht="24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8"/>
      <c r="M7" s="39"/>
    </row>
    <row r="8" s="2" customFormat="1" ht="21.95" customHeight="1" spans="1:13">
      <c r="A8" s="9"/>
      <c r="B8" s="12"/>
      <c r="C8" s="13"/>
      <c r="D8" s="13" t="s">
        <v>35</v>
      </c>
      <c r="E8" s="13"/>
      <c r="F8" s="13"/>
      <c r="G8" s="13"/>
      <c r="H8" s="13"/>
      <c r="I8" s="13"/>
      <c r="J8" s="13"/>
      <c r="K8" s="13"/>
      <c r="L8" s="38"/>
      <c r="M8" s="39"/>
    </row>
    <row r="9" s="2" customFormat="1" ht="21.95" customHeight="1" spans="1:13">
      <c r="A9" s="9"/>
      <c r="B9" s="12"/>
      <c r="C9" s="13"/>
      <c r="D9" s="13" t="s">
        <v>36</v>
      </c>
      <c r="E9" s="13"/>
      <c r="F9" s="13"/>
      <c r="G9" s="13"/>
      <c r="H9" s="13"/>
      <c r="I9" s="13"/>
      <c r="J9" s="13"/>
      <c r="K9" s="13"/>
      <c r="L9" s="38"/>
      <c r="M9" s="39"/>
    </row>
    <row r="10" s="2" customFormat="1" ht="21.95" customHeight="1" spans="1:13">
      <c r="A10" s="9"/>
      <c r="B10" s="12"/>
      <c r="C10" s="13"/>
      <c r="D10" s="13" t="s">
        <v>37</v>
      </c>
      <c r="E10" s="13"/>
      <c r="F10" s="13"/>
      <c r="G10" s="13"/>
      <c r="H10" s="13"/>
      <c r="I10" s="13"/>
      <c r="J10" s="13"/>
      <c r="K10" s="13"/>
      <c r="L10" s="38"/>
      <c r="M10" s="39"/>
    </row>
    <row r="11" s="2" customFormat="1" ht="54" customHeight="1" spans="1:13">
      <c r="A11" s="9"/>
      <c r="B11" s="12"/>
      <c r="C11" s="13"/>
      <c r="D11" s="13" t="s">
        <v>38</v>
      </c>
      <c r="E11" s="13"/>
      <c r="F11" s="15"/>
      <c r="G11" s="16"/>
      <c r="H11" s="16"/>
      <c r="I11" s="16"/>
      <c r="J11" s="16"/>
      <c r="K11" s="16"/>
      <c r="L11" s="38"/>
      <c r="M11" s="39"/>
    </row>
    <row r="12" s="1" customFormat="1" ht="24.95" customHeight="1" spans="1:13">
      <c r="A12" s="17" t="s">
        <v>39</v>
      </c>
      <c r="B12" s="18" t="s">
        <v>40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40"/>
    </row>
    <row r="13" s="2" customFormat="1" ht="27.75" customHeight="1" spans="1:13">
      <c r="A13" s="20"/>
      <c r="B13" s="4" t="s">
        <v>41</v>
      </c>
      <c r="C13" s="21" t="s">
        <v>42</v>
      </c>
      <c r="D13" s="22"/>
      <c r="E13" s="23"/>
      <c r="F13" s="24" t="s">
        <v>43</v>
      </c>
      <c r="G13" s="24"/>
      <c r="H13" s="24"/>
      <c r="I13" s="4" t="s">
        <v>44</v>
      </c>
      <c r="J13" s="4"/>
      <c r="K13" s="38" t="s">
        <v>45</v>
      </c>
      <c r="L13" s="39" t="s">
        <v>46</v>
      </c>
      <c r="M13" s="4" t="s">
        <v>33</v>
      </c>
    </row>
    <row r="14" s="1" customFormat="1" ht="21.95" customHeight="1" spans="1:13">
      <c r="A14" s="20"/>
      <c r="B14" s="4">
        <v>1</v>
      </c>
      <c r="C14" s="21" t="s">
        <v>47</v>
      </c>
      <c r="D14" s="22"/>
      <c r="E14" s="23"/>
      <c r="F14" s="24" t="s">
        <v>48</v>
      </c>
      <c r="G14" s="24"/>
      <c r="H14" s="24"/>
      <c r="I14" s="41" t="s">
        <v>49</v>
      </c>
      <c r="J14" s="41"/>
      <c r="K14" s="38">
        <v>32</v>
      </c>
      <c r="L14" s="39">
        <v>92.571</v>
      </c>
      <c r="M14" s="42"/>
    </row>
    <row r="15" s="1" customFormat="1" ht="21.95" customHeight="1" spans="1:13">
      <c r="A15" s="20"/>
      <c r="B15" s="4">
        <f t="shared" ref="B15:B48" si="0">B14+1</f>
        <v>2</v>
      </c>
      <c r="C15" s="21" t="s">
        <v>50</v>
      </c>
      <c r="D15" s="22"/>
      <c r="E15" s="23"/>
      <c r="F15" s="24" t="s">
        <v>51</v>
      </c>
      <c r="G15" s="24"/>
      <c r="H15" s="24"/>
      <c r="I15" s="41" t="s">
        <v>49</v>
      </c>
      <c r="J15" s="41"/>
      <c r="K15" s="38">
        <v>32</v>
      </c>
      <c r="L15" s="39">
        <v>94.513</v>
      </c>
      <c r="M15" s="42"/>
    </row>
    <row r="16" s="1" customFormat="1" ht="21.95" customHeight="1" spans="1:13">
      <c r="A16" s="20"/>
      <c r="B16" s="4">
        <f t="shared" si="0"/>
        <v>3</v>
      </c>
      <c r="C16" s="21" t="s">
        <v>52</v>
      </c>
      <c r="D16" s="22"/>
      <c r="E16" s="23"/>
      <c r="F16" s="24" t="s">
        <v>53</v>
      </c>
      <c r="G16" s="24"/>
      <c r="H16" s="24"/>
      <c r="I16" s="41" t="s">
        <v>49</v>
      </c>
      <c r="J16" s="41"/>
      <c r="K16" s="38">
        <v>32</v>
      </c>
      <c r="L16" s="39">
        <v>92.094</v>
      </c>
      <c r="M16" s="42"/>
    </row>
    <row r="17" s="1" customFormat="1" ht="21.95" customHeight="1" spans="1:13">
      <c r="A17" s="20"/>
      <c r="B17" s="4">
        <f t="shared" si="0"/>
        <v>4</v>
      </c>
      <c r="C17" s="21" t="s">
        <v>54</v>
      </c>
      <c r="D17" s="22"/>
      <c r="E17" s="23"/>
      <c r="F17" s="24" t="s">
        <v>55</v>
      </c>
      <c r="G17" s="24"/>
      <c r="H17" s="24"/>
      <c r="I17" s="41" t="s">
        <v>56</v>
      </c>
      <c r="J17" s="41"/>
      <c r="K17" s="38">
        <v>32</v>
      </c>
      <c r="L17" s="39">
        <v>93.209</v>
      </c>
      <c r="M17" s="42"/>
    </row>
    <row r="18" s="1" customFormat="1" ht="21.95" customHeight="1" spans="1:13">
      <c r="A18" s="20"/>
      <c r="B18" s="4">
        <f t="shared" si="0"/>
        <v>5</v>
      </c>
      <c r="C18" s="21" t="s">
        <v>57</v>
      </c>
      <c r="D18" s="22"/>
      <c r="E18" s="23"/>
      <c r="F18" s="24" t="s">
        <v>58</v>
      </c>
      <c r="G18" s="24"/>
      <c r="H18" s="24"/>
      <c r="I18" s="41" t="s">
        <v>56</v>
      </c>
      <c r="J18" s="41"/>
      <c r="K18" s="38">
        <v>6</v>
      </c>
      <c r="L18" s="39">
        <v>91.735</v>
      </c>
      <c r="M18" s="42"/>
    </row>
    <row r="19" s="1" customFormat="1" ht="21.95" customHeight="1" spans="1:13">
      <c r="A19" s="20"/>
      <c r="B19" s="4">
        <f t="shared" si="0"/>
        <v>6</v>
      </c>
      <c r="C19" s="21" t="s">
        <v>59</v>
      </c>
      <c r="D19" s="22"/>
      <c r="E19" s="23"/>
      <c r="F19" s="24" t="s">
        <v>60</v>
      </c>
      <c r="G19" s="24"/>
      <c r="H19" s="24"/>
      <c r="I19" s="41" t="s">
        <v>61</v>
      </c>
      <c r="J19" s="41"/>
      <c r="K19" s="38">
        <v>192</v>
      </c>
      <c r="L19" s="39">
        <v>89.484</v>
      </c>
      <c r="M19" s="42"/>
    </row>
    <row r="20" s="2" customFormat="1" ht="24.95" customHeight="1" spans="1:13">
      <c r="A20" s="20"/>
      <c r="B20" s="4">
        <f t="shared" si="0"/>
        <v>7</v>
      </c>
      <c r="C20" s="21" t="s">
        <v>62</v>
      </c>
      <c r="D20" s="22"/>
      <c r="E20" s="23"/>
      <c r="F20" s="24" t="s">
        <v>63</v>
      </c>
      <c r="G20" s="24"/>
      <c r="H20" s="24"/>
      <c r="I20" s="41" t="s">
        <v>61</v>
      </c>
      <c r="J20" s="41"/>
      <c r="K20" s="38">
        <v>32</v>
      </c>
      <c r="L20" s="39">
        <v>90.22</v>
      </c>
      <c r="M20" s="4"/>
    </row>
    <row r="21" s="2" customFormat="1" ht="24.95" customHeight="1" spans="1:13">
      <c r="A21" s="20"/>
      <c r="B21" s="4">
        <f t="shared" si="0"/>
        <v>8</v>
      </c>
      <c r="C21" s="21" t="s">
        <v>64</v>
      </c>
      <c r="D21" s="22"/>
      <c r="E21" s="23"/>
      <c r="F21" s="25" t="s">
        <v>55</v>
      </c>
      <c r="G21" s="26"/>
      <c r="H21" s="27"/>
      <c r="I21" s="43" t="s">
        <v>61</v>
      </c>
      <c r="J21" s="44"/>
      <c r="K21" s="38">
        <v>32</v>
      </c>
      <c r="L21" s="39">
        <v>91.836</v>
      </c>
      <c r="M21" s="4"/>
    </row>
    <row r="22" s="2" customFormat="1" ht="24.95" customHeight="1" spans="1:13">
      <c r="A22" s="20"/>
      <c r="B22" s="4">
        <f t="shared" si="0"/>
        <v>9</v>
      </c>
      <c r="C22" s="21" t="s">
        <v>64</v>
      </c>
      <c r="D22" s="22"/>
      <c r="E22" s="23"/>
      <c r="F22" s="24" t="s">
        <v>65</v>
      </c>
      <c r="G22" s="24"/>
      <c r="H22" s="24"/>
      <c r="I22" s="41" t="s">
        <v>66</v>
      </c>
      <c r="J22" s="41"/>
      <c r="K22" s="38">
        <v>32</v>
      </c>
      <c r="L22" s="39">
        <v>93.566</v>
      </c>
      <c r="M22" s="4"/>
    </row>
    <row r="23" s="2" customFormat="1" ht="24.95" customHeight="1" spans="1:13">
      <c r="A23" s="20"/>
      <c r="B23" s="4">
        <f t="shared" si="0"/>
        <v>10</v>
      </c>
      <c r="C23" s="21" t="s">
        <v>47</v>
      </c>
      <c r="D23" s="22"/>
      <c r="E23" s="23"/>
      <c r="F23" s="24" t="s">
        <v>65</v>
      </c>
      <c r="G23" s="24"/>
      <c r="H23" s="24"/>
      <c r="I23" s="41" t="s">
        <v>66</v>
      </c>
      <c r="J23" s="41"/>
      <c r="K23" s="38">
        <v>32</v>
      </c>
      <c r="L23" s="39">
        <v>93.609</v>
      </c>
      <c r="M23" s="4"/>
    </row>
    <row r="24" s="2" customFormat="1" ht="24.95" customHeight="1" spans="1:13">
      <c r="A24" s="20"/>
      <c r="B24" s="4">
        <f t="shared" si="0"/>
        <v>11</v>
      </c>
      <c r="C24" s="21" t="s">
        <v>50</v>
      </c>
      <c r="D24" s="22"/>
      <c r="E24" s="23"/>
      <c r="F24" s="28" t="s">
        <v>55</v>
      </c>
      <c r="G24" s="28"/>
      <c r="H24" s="28"/>
      <c r="I24" s="41" t="s">
        <v>66</v>
      </c>
      <c r="J24" s="41"/>
      <c r="K24" s="38">
        <v>32</v>
      </c>
      <c r="L24" s="39">
        <v>94.958</v>
      </c>
      <c r="M24" s="4"/>
    </row>
    <row r="25" s="2" customFormat="1" ht="24.95" customHeight="1" spans="1:13">
      <c r="A25" s="20"/>
      <c r="B25" s="4">
        <f t="shared" si="0"/>
        <v>12</v>
      </c>
      <c r="C25" s="21" t="s">
        <v>52</v>
      </c>
      <c r="D25" s="22"/>
      <c r="E25" s="23"/>
      <c r="F25" s="28" t="s">
        <v>67</v>
      </c>
      <c r="G25" s="28"/>
      <c r="H25" s="28"/>
      <c r="I25" s="41" t="s">
        <v>66</v>
      </c>
      <c r="J25" s="41"/>
      <c r="K25" s="38">
        <v>32</v>
      </c>
      <c r="L25" s="39">
        <v>92.372</v>
      </c>
      <c r="M25" s="4"/>
    </row>
    <row r="26" s="2" customFormat="1" ht="24.95" customHeight="1" spans="1:13">
      <c r="A26" s="20"/>
      <c r="B26" s="4">
        <f t="shared" si="0"/>
        <v>13</v>
      </c>
      <c r="C26" s="21" t="s">
        <v>68</v>
      </c>
      <c r="D26" s="22"/>
      <c r="E26" s="23"/>
      <c r="F26" s="24" t="s">
        <v>69</v>
      </c>
      <c r="G26" s="24"/>
      <c r="H26" s="24"/>
      <c r="I26" s="41" t="s">
        <v>66</v>
      </c>
      <c r="J26" s="41"/>
      <c r="K26" s="38">
        <v>192</v>
      </c>
      <c r="L26" s="39">
        <v>92.18</v>
      </c>
      <c r="M26" s="4"/>
    </row>
    <row r="27" s="2" customFormat="1" ht="24.95" customHeight="1" spans="1:13">
      <c r="A27" s="20"/>
      <c r="B27" s="4">
        <f t="shared" si="0"/>
        <v>14</v>
      </c>
      <c r="C27" s="21" t="s">
        <v>54</v>
      </c>
      <c r="D27" s="22"/>
      <c r="E27" s="23"/>
      <c r="F27" s="24" t="s">
        <v>70</v>
      </c>
      <c r="G27" s="24"/>
      <c r="H27" s="24"/>
      <c r="I27" s="41" t="s">
        <v>66</v>
      </c>
      <c r="J27" s="41"/>
      <c r="K27" s="38">
        <v>32</v>
      </c>
      <c r="L27" s="39">
        <v>94.345</v>
      </c>
      <c r="M27" s="4"/>
    </row>
    <row r="28" s="2" customFormat="1" ht="24.95" customHeight="1" spans="1:13">
      <c r="A28" s="20"/>
      <c r="B28" s="4">
        <f t="shared" si="0"/>
        <v>15</v>
      </c>
      <c r="C28" s="21" t="s">
        <v>54</v>
      </c>
      <c r="D28" s="22"/>
      <c r="E28" s="23"/>
      <c r="F28" s="24" t="s">
        <v>71</v>
      </c>
      <c r="G28" s="24"/>
      <c r="H28" s="24"/>
      <c r="I28" s="41" t="s">
        <v>66</v>
      </c>
      <c r="J28" s="41"/>
      <c r="K28" s="38">
        <v>32</v>
      </c>
      <c r="L28" s="39">
        <v>94.672</v>
      </c>
      <c r="M28" s="4"/>
    </row>
    <row r="29" s="2" customFormat="1" ht="24.95" customHeight="1" spans="1:13">
      <c r="A29" s="20"/>
      <c r="B29" s="4">
        <f t="shared" si="0"/>
        <v>16</v>
      </c>
      <c r="C29" s="21" t="s">
        <v>54</v>
      </c>
      <c r="D29" s="22"/>
      <c r="E29" s="23"/>
      <c r="F29" s="24" t="s">
        <v>72</v>
      </c>
      <c r="G29" s="24"/>
      <c r="H29" s="24"/>
      <c r="I29" s="41" t="s">
        <v>66</v>
      </c>
      <c r="J29" s="41"/>
      <c r="K29" s="38">
        <v>32</v>
      </c>
      <c r="L29" s="39">
        <v>94.672</v>
      </c>
      <c r="M29" s="4"/>
    </row>
    <row r="30" s="2" customFormat="1" ht="24.95" customHeight="1" spans="1:13">
      <c r="A30" s="20"/>
      <c r="B30" s="4">
        <f t="shared" si="0"/>
        <v>17</v>
      </c>
      <c r="C30" s="21" t="s">
        <v>62</v>
      </c>
      <c r="D30" s="22"/>
      <c r="E30" s="23"/>
      <c r="F30" s="24" t="s">
        <v>73</v>
      </c>
      <c r="G30" s="24"/>
      <c r="H30" s="24"/>
      <c r="I30" s="41" t="s">
        <v>74</v>
      </c>
      <c r="J30" s="41"/>
      <c r="K30" s="38">
        <v>34</v>
      </c>
      <c r="L30" s="39">
        <v>90.518</v>
      </c>
      <c r="M30" s="4"/>
    </row>
    <row r="31" s="2" customFormat="1" ht="24.95" customHeight="1" spans="1:13">
      <c r="A31" s="20"/>
      <c r="B31" s="4">
        <f t="shared" si="0"/>
        <v>18</v>
      </c>
      <c r="C31" s="21" t="s">
        <v>64</v>
      </c>
      <c r="D31" s="22"/>
      <c r="E31" s="23"/>
      <c r="F31" s="24" t="s">
        <v>71</v>
      </c>
      <c r="G31" s="24"/>
      <c r="H31" s="24"/>
      <c r="I31" s="41" t="s">
        <v>74</v>
      </c>
      <c r="J31" s="41"/>
      <c r="K31" s="38">
        <v>32</v>
      </c>
      <c r="L31" s="39">
        <v>94.889</v>
      </c>
      <c r="M31" s="4"/>
    </row>
    <row r="32" s="2" customFormat="1" ht="24.95" customHeight="1" spans="1:13">
      <c r="A32" s="20"/>
      <c r="B32" s="4">
        <f t="shared" si="0"/>
        <v>19</v>
      </c>
      <c r="C32" s="21" t="s">
        <v>75</v>
      </c>
      <c r="D32" s="22"/>
      <c r="E32" s="23"/>
      <c r="F32" s="24" t="s">
        <v>76</v>
      </c>
      <c r="G32" s="24"/>
      <c r="H32" s="24"/>
      <c r="I32" s="41" t="s">
        <v>74</v>
      </c>
      <c r="J32" s="41"/>
      <c r="K32" s="38">
        <v>64</v>
      </c>
      <c r="L32" s="39">
        <v>92.553</v>
      </c>
      <c r="M32" s="4"/>
    </row>
    <row r="33" s="2" customFormat="1" ht="24.95" customHeight="1" spans="1:13">
      <c r="A33" s="20"/>
      <c r="B33" s="4">
        <f t="shared" si="0"/>
        <v>20</v>
      </c>
      <c r="C33" s="21" t="s">
        <v>77</v>
      </c>
      <c r="D33" s="22"/>
      <c r="E33" s="23"/>
      <c r="F33" s="24" t="s">
        <v>69</v>
      </c>
      <c r="G33" s="24"/>
      <c r="H33" s="24"/>
      <c r="I33" s="41" t="s">
        <v>74</v>
      </c>
      <c r="J33" s="41"/>
      <c r="K33" s="38">
        <v>192</v>
      </c>
      <c r="L33" s="39">
        <v>91.693</v>
      </c>
      <c r="M33" s="4"/>
    </row>
    <row r="34" s="2" customFormat="1" ht="24.95" customHeight="1" spans="1:13">
      <c r="A34" s="20"/>
      <c r="B34" s="4">
        <f t="shared" si="0"/>
        <v>21</v>
      </c>
      <c r="C34" s="21" t="s">
        <v>54</v>
      </c>
      <c r="D34" s="22"/>
      <c r="E34" s="23"/>
      <c r="F34" s="21" t="s">
        <v>78</v>
      </c>
      <c r="G34" s="22"/>
      <c r="H34" s="23"/>
      <c r="I34" s="41" t="s">
        <v>79</v>
      </c>
      <c r="J34" s="41"/>
      <c r="K34" s="38">
        <v>32</v>
      </c>
      <c r="L34" s="39">
        <v>91.836</v>
      </c>
      <c r="M34" s="4"/>
    </row>
    <row r="35" s="1" customFormat="1" ht="24.95" customHeight="1" spans="1:13">
      <c r="A35" s="20"/>
      <c r="B35" s="4">
        <f t="shared" si="0"/>
        <v>22</v>
      </c>
      <c r="C35" s="21" t="s">
        <v>54</v>
      </c>
      <c r="D35" s="22"/>
      <c r="E35" s="23"/>
      <c r="F35" s="21" t="s">
        <v>80</v>
      </c>
      <c r="G35" s="22"/>
      <c r="H35" s="23"/>
      <c r="I35" s="41" t="s">
        <v>79</v>
      </c>
      <c r="J35" s="41"/>
      <c r="K35" s="38">
        <v>32</v>
      </c>
      <c r="L35" s="39">
        <v>91.836</v>
      </c>
      <c r="M35" s="4"/>
    </row>
    <row r="36" s="1" customFormat="1" ht="24.95" customHeight="1" spans="1:13">
      <c r="A36" s="20"/>
      <c r="B36" s="4">
        <f t="shared" si="0"/>
        <v>23</v>
      </c>
      <c r="C36" s="21" t="s">
        <v>64</v>
      </c>
      <c r="D36" s="22"/>
      <c r="E36" s="23"/>
      <c r="F36" s="21" t="s">
        <v>70</v>
      </c>
      <c r="G36" s="22"/>
      <c r="H36" s="23"/>
      <c r="I36" s="41" t="s">
        <v>79</v>
      </c>
      <c r="J36" s="41"/>
      <c r="K36" s="38">
        <v>32</v>
      </c>
      <c r="L36" s="39">
        <v>94.421</v>
      </c>
      <c r="M36" s="4"/>
    </row>
    <row r="37" s="1" customFormat="1" ht="24.95" customHeight="1" spans="1:13">
      <c r="A37" s="20"/>
      <c r="B37" s="4">
        <f t="shared" si="0"/>
        <v>24</v>
      </c>
      <c r="C37" s="21" t="s">
        <v>47</v>
      </c>
      <c r="D37" s="22"/>
      <c r="E37" s="23"/>
      <c r="F37" s="21" t="s">
        <v>70</v>
      </c>
      <c r="G37" s="22"/>
      <c r="H37" s="23"/>
      <c r="I37" s="41" t="s">
        <v>79</v>
      </c>
      <c r="J37" s="41"/>
      <c r="K37" s="38">
        <v>32</v>
      </c>
      <c r="L37" s="39">
        <v>94.014</v>
      </c>
      <c r="M37" s="4"/>
    </row>
    <row r="38" s="1" customFormat="1" ht="24.95" customHeight="1" spans="1:13">
      <c r="A38" s="20"/>
      <c r="B38" s="4">
        <f t="shared" si="0"/>
        <v>25</v>
      </c>
      <c r="C38" s="21" t="s">
        <v>50</v>
      </c>
      <c r="D38" s="22"/>
      <c r="E38" s="23"/>
      <c r="F38" s="21" t="s">
        <v>71</v>
      </c>
      <c r="G38" s="22"/>
      <c r="H38" s="23"/>
      <c r="I38" s="43" t="s">
        <v>79</v>
      </c>
      <c r="J38" s="44"/>
      <c r="K38" s="38">
        <v>32</v>
      </c>
      <c r="L38" s="39">
        <v>94.483</v>
      </c>
      <c r="M38" s="4"/>
    </row>
    <row r="39" s="1" customFormat="1" ht="24.95" customHeight="1" spans="1:13">
      <c r="A39" s="20"/>
      <c r="B39" s="4">
        <f t="shared" si="0"/>
        <v>26</v>
      </c>
      <c r="C39" s="21" t="s">
        <v>52</v>
      </c>
      <c r="D39" s="22"/>
      <c r="E39" s="23"/>
      <c r="F39" s="21" t="s">
        <v>81</v>
      </c>
      <c r="G39" s="22"/>
      <c r="H39" s="23"/>
      <c r="I39" s="43" t="s">
        <v>79</v>
      </c>
      <c r="J39" s="44"/>
      <c r="K39" s="38">
        <v>32</v>
      </c>
      <c r="L39" s="39">
        <v>94.768</v>
      </c>
      <c r="M39" s="4"/>
    </row>
    <row r="40" s="1" customFormat="1" ht="24.95" customHeight="1" spans="1:13">
      <c r="A40" s="20"/>
      <c r="B40" s="4">
        <f t="shared" si="0"/>
        <v>27</v>
      </c>
      <c r="C40" s="21" t="s">
        <v>52</v>
      </c>
      <c r="D40" s="22"/>
      <c r="E40" s="23"/>
      <c r="F40" s="21" t="s">
        <v>82</v>
      </c>
      <c r="G40" s="22"/>
      <c r="H40" s="23"/>
      <c r="I40" s="43" t="s">
        <v>79</v>
      </c>
      <c r="J40" s="44"/>
      <c r="K40" s="38">
        <v>32</v>
      </c>
      <c r="L40" s="39">
        <v>94.768</v>
      </c>
      <c r="M40" s="4"/>
    </row>
    <row r="41" s="1" customFormat="1" ht="35.1" customHeight="1" spans="1:13">
      <c r="A41" s="20"/>
      <c r="B41" s="4">
        <f t="shared" si="0"/>
        <v>28</v>
      </c>
      <c r="C41" s="21" t="s">
        <v>75</v>
      </c>
      <c r="D41" s="22"/>
      <c r="E41" s="23"/>
      <c r="F41" s="29" t="s">
        <v>83</v>
      </c>
      <c r="G41" s="30"/>
      <c r="H41" s="31"/>
      <c r="I41" s="43" t="s">
        <v>79</v>
      </c>
      <c r="J41" s="44"/>
      <c r="K41" s="38">
        <v>96</v>
      </c>
      <c r="L41" s="39">
        <v>93.981</v>
      </c>
      <c r="M41" s="4"/>
    </row>
    <row r="42" s="1" customFormat="1" ht="24.95" customHeight="1" spans="1:13">
      <c r="A42" s="20"/>
      <c r="B42" s="4">
        <f t="shared" si="0"/>
        <v>29</v>
      </c>
      <c r="C42" s="21" t="s">
        <v>84</v>
      </c>
      <c r="D42" s="22"/>
      <c r="E42" s="23"/>
      <c r="F42" s="21" t="s">
        <v>85</v>
      </c>
      <c r="G42" s="22"/>
      <c r="H42" s="23"/>
      <c r="I42" s="43" t="s">
        <v>79</v>
      </c>
      <c r="J42" s="44"/>
      <c r="K42" s="38">
        <v>128</v>
      </c>
      <c r="L42" s="39">
        <v>93.797</v>
      </c>
      <c r="M42" s="4"/>
    </row>
    <row r="43" s="1" customFormat="1" ht="24.95" customHeight="1" spans="1:13">
      <c r="A43" s="20"/>
      <c r="B43" s="4">
        <f t="shared" si="0"/>
        <v>30</v>
      </c>
      <c r="C43" s="21" t="s">
        <v>62</v>
      </c>
      <c r="D43" s="22"/>
      <c r="E43" s="23"/>
      <c r="F43" s="21" t="s">
        <v>86</v>
      </c>
      <c r="G43" s="22"/>
      <c r="H43" s="23"/>
      <c r="I43" s="43" t="s">
        <v>87</v>
      </c>
      <c r="J43" s="44"/>
      <c r="K43" s="38">
        <v>34</v>
      </c>
      <c r="L43" s="39">
        <v>87.696</v>
      </c>
      <c r="M43" s="4"/>
    </row>
    <row r="44" s="1" customFormat="1" ht="24.95" customHeight="1" spans="1:13">
      <c r="A44" s="20"/>
      <c r="B44" s="4">
        <f t="shared" si="0"/>
        <v>31</v>
      </c>
      <c r="C44" s="21" t="s">
        <v>64</v>
      </c>
      <c r="D44" s="22"/>
      <c r="E44" s="23"/>
      <c r="F44" s="21" t="s">
        <v>88</v>
      </c>
      <c r="G44" s="22"/>
      <c r="H44" s="23"/>
      <c r="I44" s="43" t="s">
        <v>87</v>
      </c>
      <c r="J44" s="44"/>
      <c r="K44" s="38">
        <v>32</v>
      </c>
      <c r="L44" s="39">
        <v>92.793</v>
      </c>
      <c r="M44" s="4"/>
    </row>
    <row r="45" s="1" customFormat="1" ht="24.95" customHeight="1" spans="1:13">
      <c r="A45" s="20"/>
      <c r="B45" s="4">
        <f t="shared" si="0"/>
        <v>32</v>
      </c>
      <c r="C45" s="21" t="s">
        <v>64</v>
      </c>
      <c r="D45" s="22"/>
      <c r="E45" s="23"/>
      <c r="F45" s="21" t="s">
        <v>89</v>
      </c>
      <c r="G45" s="22"/>
      <c r="H45" s="23"/>
      <c r="I45" s="43" t="s">
        <v>87</v>
      </c>
      <c r="J45" s="44"/>
      <c r="K45" s="38">
        <v>32</v>
      </c>
      <c r="L45" s="39">
        <v>92.793</v>
      </c>
      <c r="M45" s="4"/>
    </row>
    <row r="46" s="1" customFormat="1" ht="24.95" customHeight="1" spans="1:13">
      <c r="A46" s="20"/>
      <c r="B46" s="4">
        <f t="shared" si="0"/>
        <v>33</v>
      </c>
      <c r="C46" s="21" t="s">
        <v>90</v>
      </c>
      <c r="D46" s="22"/>
      <c r="E46" s="23"/>
      <c r="F46" s="29" t="s">
        <v>91</v>
      </c>
      <c r="G46" s="30"/>
      <c r="H46" s="31"/>
      <c r="I46" s="43" t="s">
        <v>87</v>
      </c>
      <c r="J46" s="44"/>
      <c r="K46" s="38">
        <v>32</v>
      </c>
      <c r="L46" s="39">
        <v>93.963</v>
      </c>
      <c r="M46" s="4"/>
    </row>
    <row r="47" s="2" customFormat="1" ht="24.75" customHeight="1" spans="1:13">
      <c r="A47" s="20"/>
      <c r="B47" s="4">
        <f t="shared" si="0"/>
        <v>34</v>
      </c>
      <c r="C47" s="21" t="s">
        <v>54</v>
      </c>
      <c r="D47" s="22"/>
      <c r="E47" s="23"/>
      <c r="F47" s="21" t="s">
        <v>92</v>
      </c>
      <c r="G47" s="22"/>
      <c r="H47" s="23"/>
      <c r="I47" s="43" t="s">
        <v>87</v>
      </c>
      <c r="J47" s="44"/>
      <c r="K47" s="38">
        <v>32</v>
      </c>
      <c r="L47" s="39">
        <v>92.316</v>
      </c>
      <c r="M47" s="4"/>
    </row>
    <row r="48" s="1" customFormat="1" ht="24.95" customHeight="1" spans="1:13">
      <c r="A48" s="20"/>
      <c r="B48" s="4">
        <f t="shared" si="0"/>
        <v>35</v>
      </c>
      <c r="C48" s="21" t="s">
        <v>54</v>
      </c>
      <c r="D48" s="22"/>
      <c r="E48" s="23"/>
      <c r="F48" s="21" t="s">
        <v>93</v>
      </c>
      <c r="G48" s="22"/>
      <c r="H48" s="23"/>
      <c r="I48" s="43" t="s">
        <v>87</v>
      </c>
      <c r="J48" s="44"/>
      <c r="K48" s="38">
        <v>32</v>
      </c>
      <c r="L48" s="39">
        <v>93.093</v>
      </c>
      <c r="M48" s="4"/>
    </row>
    <row r="49" s="2" customFormat="1" ht="35.1" customHeight="1" spans="1:13">
      <c r="A49" s="20"/>
      <c r="B49" s="29" t="s">
        <v>94</v>
      </c>
      <c r="C49" s="30"/>
      <c r="D49" s="30"/>
      <c r="E49" s="31"/>
      <c r="F49" s="4" t="s">
        <v>45</v>
      </c>
      <c r="G49" s="29" t="s">
        <v>94</v>
      </c>
      <c r="H49" s="30"/>
      <c r="I49" s="31"/>
      <c r="J49" s="4" t="s">
        <v>45</v>
      </c>
      <c r="K49" s="29" t="s">
        <v>33</v>
      </c>
      <c r="L49" s="30"/>
      <c r="M49" s="31"/>
    </row>
    <row r="50" s="1" customFormat="1" ht="24.95" customHeight="1" spans="1:13">
      <c r="A50" s="20"/>
      <c r="B50" s="29" t="s">
        <v>95</v>
      </c>
      <c r="C50" s="30"/>
      <c r="D50" s="30"/>
      <c r="E50" s="31"/>
      <c r="F50" s="4">
        <f>SUM(K14:K21)</f>
        <v>390</v>
      </c>
      <c r="G50" s="29"/>
      <c r="H50" s="30"/>
      <c r="I50" s="31"/>
      <c r="J50" s="4"/>
      <c r="K50" s="29"/>
      <c r="L50" s="30"/>
      <c r="M50" s="31"/>
    </row>
    <row r="51" s="1" customFormat="1" ht="24.95" customHeight="1" spans="1:13">
      <c r="A51" s="20"/>
      <c r="B51" s="29" t="s">
        <v>96</v>
      </c>
      <c r="C51" s="30"/>
      <c r="D51" s="30"/>
      <c r="E51" s="31"/>
      <c r="F51" s="4">
        <f>SUM(K22:K33)</f>
        <v>738</v>
      </c>
      <c r="G51" s="29"/>
      <c r="H51" s="30"/>
      <c r="I51" s="31"/>
      <c r="J51" s="4"/>
      <c r="K51" s="29"/>
      <c r="L51" s="30"/>
      <c r="M51" s="31"/>
    </row>
    <row r="52" s="1" customFormat="1" ht="24.95" customHeight="1" spans="1:13">
      <c r="A52" s="20"/>
      <c r="B52" s="29" t="s">
        <v>97</v>
      </c>
      <c r="C52" s="30"/>
      <c r="D52" s="30"/>
      <c r="E52" s="31"/>
      <c r="F52" s="4">
        <f>SUM(K34:K48)</f>
        <v>642</v>
      </c>
      <c r="G52" s="29"/>
      <c r="H52" s="30"/>
      <c r="I52" s="31"/>
      <c r="J52" s="4"/>
      <c r="K52" s="29"/>
      <c r="L52" s="30"/>
      <c r="M52" s="31"/>
    </row>
    <row r="53" s="1" customFormat="1" ht="24.95" customHeight="1" spans="1:13">
      <c r="A53" s="20"/>
      <c r="B53" s="29" t="s">
        <v>98</v>
      </c>
      <c r="C53" s="30"/>
      <c r="D53" s="31"/>
      <c r="E53" s="29">
        <v>960</v>
      </c>
      <c r="F53" s="31"/>
      <c r="G53" s="29" t="s">
        <v>99</v>
      </c>
      <c r="H53" s="31"/>
      <c r="I53" s="29">
        <f>SUM(F50:F52)</f>
        <v>1770</v>
      </c>
      <c r="J53" s="30"/>
      <c r="K53" s="30"/>
      <c r="L53" s="30"/>
      <c r="M53" s="31"/>
    </row>
    <row r="54" s="1" customFormat="1" ht="24.95" customHeight="1" spans="1:13">
      <c r="A54" s="20" t="s">
        <v>39</v>
      </c>
      <c r="B54" s="32" t="s">
        <v>100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10"/>
    </row>
    <row r="55" s="2" customFormat="1" ht="35.1" customHeight="1" spans="1:13">
      <c r="A55" s="20"/>
      <c r="B55" s="34" t="s">
        <v>101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45"/>
    </row>
    <row r="56" s="1" customFormat="1" ht="24.95" customHeight="1" spans="1:13">
      <c r="A56" s="20"/>
      <c r="B56" s="4" t="s">
        <v>41</v>
      </c>
      <c r="C56" s="36" t="s">
        <v>102</v>
      </c>
      <c r="D56" s="37"/>
      <c r="E56" s="12"/>
      <c r="F56" s="4" t="s">
        <v>103</v>
      </c>
      <c r="G56" s="4"/>
      <c r="H56" s="4" t="s">
        <v>104</v>
      </c>
      <c r="I56" s="4"/>
      <c r="J56" s="4" t="s">
        <v>105</v>
      </c>
      <c r="K56" s="38" t="s">
        <v>106</v>
      </c>
      <c r="L56" s="39" t="s">
        <v>107</v>
      </c>
      <c r="M56" s="4" t="s">
        <v>33</v>
      </c>
    </row>
    <row r="57" s="1" customFormat="1" ht="24.95" customHeight="1" spans="1:13">
      <c r="A57" s="20"/>
      <c r="B57" s="4">
        <v>1</v>
      </c>
      <c r="C57" s="29"/>
      <c r="D57" s="30"/>
      <c r="E57" s="31"/>
      <c r="F57" s="4"/>
      <c r="G57" s="4"/>
      <c r="H57" s="4"/>
      <c r="I57" s="4"/>
      <c r="J57" s="46"/>
      <c r="K57" s="38"/>
      <c r="L57" s="39"/>
      <c r="M57" s="42"/>
    </row>
    <row r="58" s="1" customFormat="1" ht="30" customHeight="1" spans="1:13">
      <c r="A58" s="20"/>
      <c r="B58" s="34" t="s">
        <v>108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45"/>
    </row>
    <row r="59" s="1" customFormat="1" ht="24.95" customHeight="1" spans="1:13">
      <c r="A59" s="20"/>
      <c r="B59" s="4" t="s">
        <v>41</v>
      </c>
      <c r="C59" s="29" t="s">
        <v>109</v>
      </c>
      <c r="D59" s="30"/>
      <c r="E59" s="30"/>
      <c r="F59" s="30"/>
      <c r="G59" s="31"/>
      <c r="H59" s="4" t="s">
        <v>110</v>
      </c>
      <c r="I59" s="4"/>
      <c r="J59" s="4" t="s">
        <v>111</v>
      </c>
      <c r="K59" s="38" t="s">
        <v>112</v>
      </c>
      <c r="L59" s="39" t="s">
        <v>107</v>
      </c>
      <c r="M59" s="4" t="s">
        <v>33</v>
      </c>
    </row>
    <row r="60" s="1" customFormat="1" ht="24.95" customHeight="1" spans="1:13">
      <c r="A60" s="20"/>
      <c r="B60" s="4">
        <v>1</v>
      </c>
      <c r="C60" s="29"/>
      <c r="D60" s="30"/>
      <c r="E60" s="30"/>
      <c r="F60" s="30"/>
      <c r="G60" s="31"/>
      <c r="H60" s="4"/>
      <c r="I60" s="4"/>
      <c r="J60" s="4"/>
      <c r="K60" s="38"/>
      <c r="L60" s="39"/>
      <c r="M60" s="42"/>
    </row>
    <row r="61" s="1" customFormat="1" ht="24.95" customHeight="1" spans="1:13">
      <c r="A61" s="20"/>
      <c r="B61" s="34" t="s">
        <v>113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45"/>
    </row>
    <row r="62" s="1" customFormat="1" ht="25.5" customHeight="1" spans="1:13">
      <c r="A62" s="20"/>
      <c r="B62" s="4" t="s">
        <v>41</v>
      </c>
      <c r="C62" s="29" t="s">
        <v>114</v>
      </c>
      <c r="D62" s="30"/>
      <c r="E62" s="30"/>
      <c r="F62" s="31"/>
      <c r="G62" s="4" t="s">
        <v>115</v>
      </c>
      <c r="H62" s="4"/>
      <c r="I62" s="38" t="s">
        <v>116</v>
      </c>
      <c r="J62" s="39" t="s">
        <v>117</v>
      </c>
      <c r="K62" s="4" t="s">
        <v>118</v>
      </c>
      <c r="L62" s="4" t="s">
        <v>119</v>
      </c>
      <c r="M62" s="4" t="s">
        <v>33</v>
      </c>
    </row>
    <row r="63" s="1" customFormat="1" ht="25.5" customHeight="1" spans="1:13">
      <c r="A63" s="20"/>
      <c r="B63" s="4">
        <v>1</v>
      </c>
      <c r="C63" s="29" t="s">
        <v>120</v>
      </c>
      <c r="D63" s="30"/>
      <c r="E63" s="30"/>
      <c r="F63" s="31"/>
      <c r="G63" s="4" t="s">
        <v>121</v>
      </c>
      <c r="H63" s="4"/>
      <c r="I63" s="38" t="s">
        <v>122</v>
      </c>
      <c r="J63" s="39" t="s">
        <v>123</v>
      </c>
      <c r="K63" s="47" t="s">
        <v>124</v>
      </c>
      <c r="L63" s="46" t="s">
        <v>125</v>
      </c>
      <c r="M63" s="4"/>
    </row>
    <row r="64" s="1" customFormat="1" ht="24.95" customHeight="1" spans="1:13">
      <c r="A64" s="20"/>
      <c r="B64" s="34" t="s">
        <v>126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45"/>
    </row>
    <row r="65" s="1" customFormat="1" ht="35.1" customHeight="1" spans="1:13">
      <c r="A65" s="20"/>
      <c r="B65" s="4" t="s">
        <v>41</v>
      </c>
      <c r="C65" s="29" t="s">
        <v>114</v>
      </c>
      <c r="D65" s="30"/>
      <c r="E65" s="30"/>
      <c r="F65" s="31"/>
      <c r="G65" s="4" t="s">
        <v>115</v>
      </c>
      <c r="H65" s="4"/>
      <c r="I65" s="38" t="s">
        <v>116</v>
      </c>
      <c r="J65" s="39" t="s">
        <v>127</v>
      </c>
      <c r="K65" s="4" t="s">
        <v>118</v>
      </c>
      <c r="L65" s="4" t="s">
        <v>119</v>
      </c>
      <c r="M65" s="4" t="s">
        <v>33</v>
      </c>
    </row>
    <row r="66" s="1" customFormat="1" ht="24.95" customHeight="1" spans="1:13">
      <c r="A66" s="20"/>
      <c r="B66" s="4">
        <v>1</v>
      </c>
      <c r="C66" s="29" t="s">
        <v>128</v>
      </c>
      <c r="D66" s="30"/>
      <c r="E66" s="30"/>
      <c r="F66" s="31"/>
      <c r="G66" s="4" t="s">
        <v>121</v>
      </c>
      <c r="H66" s="4"/>
      <c r="I66" s="38" t="s">
        <v>129</v>
      </c>
      <c r="J66" s="39" t="s">
        <v>130</v>
      </c>
      <c r="K66" s="47" t="s">
        <v>131</v>
      </c>
      <c r="L66" s="46" t="s">
        <v>125</v>
      </c>
      <c r="M66" s="4"/>
    </row>
    <row r="67" s="1" customFormat="1" ht="24.95" customHeight="1" spans="1:13">
      <c r="A67" s="20"/>
      <c r="B67" s="34" t="s">
        <v>132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45"/>
    </row>
    <row r="68" s="2" customFormat="1" ht="33" customHeight="1" spans="1:13">
      <c r="A68" s="20"/>
      <c r="B68" s="4" t="s">
        <v>41</v>
      </c>
      <c r="C68" s="29" t="s">
        <v>133</v>
      </c>
      <c r="D68" s="30"/>
      <c r="E68" s="30"/>
      <c r="F68" s="31"/>
      <c r="G68" s="4" t="s">
        <v>134</v>
      </c>
      <c r="H68" s="4"/>
      <c r="I68" s="4"/>
      <c r="J68" s="4" t="s">
        <v>111</v>
      </c>
      <c r="K68" s="38" t="s">
        <v>135</v>
      </c>
      <c r="L68" s="39" t="s">
        <v>107</v>
      </c>
      <c r="M68" s="4" t="s">
        <v>33</v>
      </c>
    </row>
    <row r="69" s="1" customFormat="1" ht="24.95" customHeight="1" spans="1:13">
      <c r="A69" s="20"/>
      <c r="B69" s="4">
        <v>1</v>
      </c>
      <c r="C69" s="29" t="s">
        <v>136</v>
      </c>
      <c r="D69" s="30"/>
      <c r="E69" s="30"/>
      <c r="F69" s="31"/>
      <c r="G69" s="4" t="s">
        <v>137</v>
      </c>
      <c r="H69" s="4"/>
      <c r="I69" s="4"/>
      <c r="J69" s="4">
        <v>7</v>
      </c>
      <c r="K69" s="38" t="s">
        <v>138</v>
      </c>
      <c r="L69" s="39" t="s">
        <v>139</v>
      </c>
      <c r="M69" s="4"/>
    </row>
    <row r="70" s="1" customFormat="1" ht="24.95" customHeight="1" spans="1:13">
      <c r="A70" s="20"/>
      <c r="B70" s="34" t="s">
        <v>140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45"/>
    </row>
    <row r="71" s="1" customFormat="1" ht="24.95" customHeight="1" spans="1:13">
      <c r="A71" s="20"/>
      <c r="B71" s="4" t="s">
        <v>41</v>
      </c>
      <c r="C71" s="29" t="s">
        <v>133</v>
      </c>
      <c r="D71" s="30"/>
      <c r="E71" s="30"/>
      <c r="F71" s="31"/>
      <c r="G71" s="4" t="s">
        <v>134</v>
      </c>
      <c r="H71" s="4"/>
      <c r="I71" s="4"/>
      <c r="J71" s="4" t="s">
        <v>111</v>
      </c>
      <c r="K71" s="38" t="s">
        <v>135</v>
      </c>
      <c r="L71" s="39" t="s">
        <v>107</v>
      </c>
      <c r="M71" s="4" t="s">
        <v>33</v>
      </c>
    </row>
    <row r="72" s="2" customFormat="1" ht="35.1" customHeight="1" spans="1:13">
      <c r="A72" s="20"/>
      <c r="B72" s="4">
        <v>1</v>
      </c>
      <c r="C72" s="29" t="s">
        <v>141</v>
      </c>
      <c r="D72" s="30"/>
      <c r="E72" s="30"/>
      <c r="F72" s="31"/>
      <c r="G72" s="4" t="s">
        <v>142</v>
      </c>
      <c r="H72" s="4"/>
      <c r="I72" s="4"/>
      <c r="J72" s="4">
        <v>1</v>
      </c>
      <c r="K72" s="53" t="s">
        <v>143</v>
      </c>
      <c r="L72" s="54" t="s">
        <v>144</v>
      </c>
      <c r="M72" s="4"/>
    </row>
    <row r="73" s="1" customFormat="1" ht="23.25" customHeight="1" spans="1:13">
      <c r="A73" s="48" t="s">
        <v>145</v>
      </c>
      <c r="B73" s="33" t="s">
        <v>146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10"/>
    </row>
    <row r="74" s="1" customFormat="1" ht="23.25" customHeight="1" spans="1:13">
      <c r="A74" s="48"/>
      <c r="B74" s="35" t="s">
        <v>147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45"/>
    </row>
    <row r="75" s="1" customFormat="1" ht="23.25" customHeight="1" spans="1:13">
      <c r="A75" s="48"/>
      <c r="B75" s="31" t="s">
        <v>41</v>
      </c>
      <c r="C75" s="29" t="s">
        <v>148</v>
      </c>
      <c r="D75" s="30"/>
      <c r="E75" s="31"/>
      <c r="F75" s="4" t="s">
        <v>103</v>
      </c>
      <c r="G75" s="4"/>
      <c r="H75" s="4" t="s">
        <v>104</v>
      </c>
      <c r="I75" s="4"/>
      <c r="J75" s="4" t="s">
        <v>105</v>
      </c>
      <c r="K75" s="38" t="s">
        <v>106</v>
      </c>
      <c r="L75" s="39" t="s">
        <v>107</v>
      </c>
      <c r="M75" s="4" t="s">
        <v>33</v>
      </c>
    </row>
    <row r="76" s="1" customFormat="1" ht="23.25" customHeight="1" spans="1:13">
      <c r="A76" s="48"/>
      <c r="B76" s="31">
        <v>1</v>
      </c>
      <c r="C76" s="29"/>
      <c r="D76" s="30"/>
      <c r="E76" s="31"/>
      <c r="F76" s="4"/>
      <c r="G76" s="4"/>
      <c r="H76" s="4"/>
      <c r="I76" s="4"/>
      <c r="J76" s="46"/>
      <c r="K76" s="38"/>
      <c r="L76" s="39"/>
      <c r="M76" s="42"/>
    </row>
    <row r="77" s="1" customFormat="1" ht="23.25" customHeight="1" spans="1:13">
      <c r="A77" s="48"/>
      <c r="B77" s="35" t="s">
        <v>149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45"/>
    </row>
    <row r="78" s="1" customFormat="1" ht="23.25" customHeight="1" spans="1:13">
      <c r="A78" s="48"/>
      <c r="B78" s="31" t="s">
        <v>41</v>
      </c>
      <c r="C78" s="29" t="s">
        <v>109</v>
      </c>
      <c r="D78" s="30"/>
      <c r="E78" s="30"/>
      <c r="F78" s="30"/>
      <c r="G78" s="31"/>
      <c r="H78" s="29" t="s">
        <v>110</v>
      </c>
      <c r="I78" s="31"/>
      <c r="J78" s="4" t="s">
        <v>111</v>
      </c>
      <c r="K78" s="38" t="s">
        <v>112</v>
      </c>
      <c r="L78" s="39" t="s">
        <v>107</v>
      </c>
      <c r="M78" s="31" t="s">
        <v>33</v>
      </c>
    </row>
    <row r="79" s="1" customFormat="1" ht="23.25" customHeight="1" spans="1:13">
      <c r="A79" s="48"/>
      <c r="B79" s="31">
        <v>1</v>
      </c>
      <c r="C79" s="29" t="s">
        <v>150</v>
      </c>
      <c r="D79" s="30"/>
      <c r="E79" s="30"/>
      <c r="F79" s="30"/>
      <c r="G79" s="31"/>
      <c r="H79" s="4" t="s">
        <v>151</v>
      </c>
      <c r="I79" s="4"/>
      <c r="J79" s="4" t="s">
        <v>152</v>
      </c>
      <c r="K79" s="38" t="s">
        <v>153</v>
      </c>
      <c r="L79" s="39" t="s">
        <v>154</v>
      </c>
      <c r="M79" s="55"/>
    </row>
    <row r="80" s="1" customFormat="1" ht="23.25" customHeight="1" spans="1:13">
      <c r="A80" s="48"/>
      <c r="B80" s="35" t="s">
        <v>155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45"/>
    </row>
    <row r="81" s="1" customFormat="1" ht="23.25" customHeight="1" spans="1:13">
      <c r="A81" s="48"/>
      <c r="B81" s="31" t="s">
        <v>41</v>
      </c>
      <c r="C81" s="29" t="s">
        <v>114</v>
      </c>
      <c r="D81" s="30"/>
      <c r="E81" s="30"/>
      <c r="F81" s="31"/>
      <c r="G81" s="4" t="s">
        <v>115</v>
      </c>
      <c r="H81" s="4"/>
      <c r="I81" s="38" t="s">
        <v>116</v>
      </c>
      <c r="J81" s="39" t="s">
        <v>127</v>
      </c>
      <c r="K81" s="4" t="s">
        <v>118</v>
      </c>
      <c r="L81" s="4" t="s">
        <v>119</v>
      </c>
      <c r="M81" s="4" t="s">
        <v>33</v>
      </c>
    </row>
    <row r="82" s="1" customFormat="1" ht="23.25" customHeight="1" spans="1:13">
      <c r="A82" s="48"/>
      <c r="B82" s="31">
        <v>1</v>
      </c>
      <c r="C82" s="29"/>
      <c r="D82" s="30"/>
      <c r="E82" s="30"/>
      <c r="F82" s="31"/>
      <c r="G82" s="4"/>
      <c r="H82" s="4"/>
      <c r="I82" s="38"/>
      <c r="J82" s="39"/>
      <c r="K82" s="47"/>
      <c r="L82" s="46"/>
      <c r="M82" s="4"/>
    </row>
    <row r="83" s="1" customFormat="1" ht="23.25" customHeight="1" spans="1:13">
      <c r="A83" s="48"/>
      <c r="B83" s="35" t="s">
        <v>156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45"/>
    </row>
    <row r="84" s="1" customFormat="1" ht="23.25" customHeight="1" spans="1:13">
      <c r="A84" s="48"/>
      <c r="B84" s="49" t="s">
        <v>41</v>
      </c>
      <c r="C84" s="50" t="s">
        <v>157</v>
      </c>
      <c r="D84" s="51"/>
      <c r="E84" s="51"/>
      <c r="F84" s="49"/>
      <c r="G84" s="46" t="s">
        <v>158</v>
      </c>
      <c r="H84" s="46"/>
      <c r="I84" s="46"/>
      <c r="J84" s="46" t="s">
        <v>159</v>
      </c>
      <c r="K84" s="50" t="s">
        <v>160</v>
      </c>
      <c r="L84" s="49"/>
      <c r="M84" s="46" t="s">
        <v>33</v>
      </c>
    </row>
    <row r="85" s="1" customFormat="1" ht="23.25" customHeight="1" spans="1:13">
      <c r="A85" s="48"/>
      <c r="B85" s="52">
        <v>1</v>
      </c>
      <c r="C85" s="29"/>
      <c r="D85" s="30"/>
      <c r="E85" s="30"/>
      <c r="F85" s="31"/>
      <c r="G85" s="4"/>
      <c r="H85" s="4"/>
      <c r="I85" s="4"/>
      <c r="J85" s="4"/>
      <c r="K85" s="50"/>
      <c r="L85" s="49"/>
      <c r="M85" s="42"/>
    </row>
    <row r="86" s="1" customFormat="1" ht="23.25" customHeight="1" spans="1:13">
      <c r="A86" s="48"/>
      <c r="B86" s="35" t="s">
        <v>161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45"/>
    </row>
    <row r="87" s="1" customFormat="1" ht="23.25" customHeight="1" spans="1:13">
      <c r="A87" s="48"/>
      <c r="B87" s="31" t="s">
        <v>41</v>
      </c>
      <c r="C87" s="29" t="s">
        <v>133</v>
      </c>
      <c r="D87" s="30"/>
      <c r="E87" s="30"/>
      <c r="F87" s="31"/>
      <c r="G87" s="4" t="s">
        <v>134</v>
      </c>
      <c r="H87" s="4"/>
      <c r="I87" s="4"/>
      <c r="J87" s="4" t="s">
        <v>111</v>
      </c>
      <c r="K87" s="38" t="s">
        <v>135</v>
      </c>
      <c r="L87" s="39" t="s">
        <v>107</v>
      </c>
      <c r="M87" s="4" t="s">
        <v>33</v>
      </c>
    </row>
    <row r="88" s="1" customFormat="1" ht="23.25" customHeight="1" spans="1:13">
      <c r="A88" s="48"/>
      <c r="B88" s="31">
        <v>1</v>
      </c>
      <c r="C88" s="29"/>
      <c r="D88" s="30"/>
      <c r="E88" s="30"/>
      <c r="F88" s="31"/>
      <c r="G88" s="4"/>
      <c r="H88" s="4"/>
      <c r="I88" s="4"/>
      <c r="J88" s="4"/>
      <c r="K88" s="38"/>
      <c r="L88" s="39"/>
      <c r="M88" s="42"/>
    </row>
    <row r="89" s="1" customFormat="1" ht="19.5" customHeight="1" spans="1:13">
      <c r="A89" s="48" t="s">
        <v>162</v>
      </c>
      <c r="B89" s="18" t="s">
        <v>163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40"/>
    </row>
    <row r="90" s="1" customFormat="1" ht="19.5" customHeight="1" spans="1:13">
      <c r="A90" s="48"/>
      <c r="B90" s="34" t="s">
        <v>164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45"/>
    </row>
    <row r="91" s="1" customFormat="1" ht="19.5" customHeight="1" spans="1:13">
      <c r="A91" s="48"/>
      <c r="B91" s="4" t="s">
        <v>41</v>
      </c>
      <c r="C91" s="29" t="s">
        <v>133</v>
      </c>
      <c r="D91" s="30"/>
      <c r="E91" s="30"/>
      <c r="F91" s="31"/>
      <c r="G91" s="4" t="s">
        <v>134</v>
      </c>
      <c r="H91" s="4"/>
      <c r="I91" s="4"/>
      <c r="J91" s="42" t="s">
        <v>111</v>
      </c>
      <c r="K91" s="38" t="s">
        <v>135</v>
      </c>
      <c r="L91" s="39" t="s">
        <v>165</v>
      </c>
      <c r="M91" s="4" t="s">
        <v>33</v>
      </c>
    </row>
    <row r="92" s="1" customFormat="1" ht="19.5" customHeight="1" spans="1:13">
      <c r="A92" s="48"/>
      <c r="B92" s="4">
        <v>1</v>
      </c>
      <c r="C92" s="29" t="s">
        <v>166</v>
      </c>
      <c r="D92" s="30"/>
      <c r="E92" s="30"/>
      <c r="F92" s="31"/>
      <c r="G92" s="4" t="s">
        <v>137</v>
      </c>
      <c r="H92" s="4"/>
      <c r="I92" s="4"/>
      <c r="J92" s="4">
        <v>1</v>
      </c>
      <c r="K92" s="38" t="s">
        <v>167</v>
      </c>
      <c r="L92" s="39" t="s">
        <v>130</v>
      </c>
      <c r="M92" s="42"/>
    </row>
    <row r="93" s="1" customFormat="1" ht="19.5" customHeight="1" spans="1:13">
      <c r="A93" s="48"/>
      <c r="B93" s="4">
        <v>2</v>
      </c>
      <c r="C93" s="29" t="s">
        <v>168</v>
      </c>
      <c r="D93" s="30"/>
      <c r="E93" s="30"/>
      <c r="F93" s="31"/>
      <c r="G93" s="4" t="s">
        <v>121</v>
      </c>
      <c r="H93" s="4"/>
      <c r="I93" s="4"/>
      <c r="J93" s="4">
        <v>1</v>
      </c>
      <c r="K93" s="38" t="s">
        <v>153</v>
      </c>
      <c r="L93" s="39" t="s">
        <v>130</v>
      </c>
      <c r="M93" s="42"/>
    </row>
    <row r="94" s="1" customFormat="1" ht="19.5" customHeight="1" spans="1:13">
      <c r="A94" s="48"/>
      <c r="B94" s="34" t="s">
        <v>169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45"/>
    </row>
    <row r="95" s="1" customFormat="1" ht="19.5" customHeight="1" spans="1:13">
      <c r="A95" s="48"/>
      <c r="B95" s="4" t="s">
        <v>41</v>
      </c>
      <c r="C95" s="29" t="s">
        <v>133</v>
      </c>
      <c r="D95" s="30"/>
      <c r="E95" s="30"/>
      <c r="F95" s="31"/>
      <c r="G95" s="4" t="s">
        <v>134</v>
      </c>
      <c r="H95" s="4"/>
      <c r="I95" s="4"/>
      <c r="J95" s="4" t="s">
        <v>111</v>
      </c>
      <c r="K95" s="38" t="s">
        <v>135</v>
      </c>
      <c r="L95" s="39" t="s">
        <v>165</v>
      </c>
      <c r="M95" s="4" t="s">
        <v>33</v>
      </c>
    </row>
    <row r="96" s="1" customFormat="1" ht="19.5" customHeight="1" spans="1:13">
      <c r="A96" s="48"/>
      <c r="B96" s="4">
        <v>1</v>
      </c>
      <c r="C96" s="29" t="s">
        <v>170</v>
      </c>
      <c r="D96" s="30"/>
      <c r="E96" s="30"/>
      <c r="F96" s="31"/>
      <c r="G96" s="4" t="s">
        <v>171</v>
      </c>
      <c r="H96" s="4"/>
      <c r="I96" s="4"/>
      <c r="J96" s="4">
        <v>1</v>
      </c>
      <c r="K96" s="38" t="s">
        <v>138</v>
      </c>
      <c r="L96" s="39" t="s">
        <v>130</v>
      </c>
      <c r="M96" s="42"/>
    </row>
    <row r="97" s="1" customFormat="1" ht="19.5" customHeight="1" spans="1:13">
      <c r="A97" s="48"/>
      <c r="B97" s="4">
        <v>2</v>
      </c>
      <c r="C97" s="29" t="s">
        <v>172</v>
      </c>
      <c r="D97" s="30"/>
      <c r="E97" s="30"/>
      <c r="F97" s="31"/>
      <c r="G97" s="4" t="s">
        <v>173</v>
      </c>
      <c r="H97" s="4"/>
      <c r="I97" s="4"/>
      <c r="J97" s="4">
        <v>1</v>
      </c>
      <c r="K97" s="38" t="s">
        <v>174</v>
      </c>
      <c r="L97" s="39" t="s">
        <v>130</v>
      </c>
      <c r="M97" s="42"/>
    </row>
  </sheetData>
  <mergeCells count="292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K9"/>
    <mergeCell ref="L9:M9"/>
    <mergeCell ref="D10:K10"/>
    <mergeCell ref="L10:M10"/>
    <mergeCell ref="D11:E11"/>
    <mergeCell ref="F11:K11"/>
    <mergeCell ref="L11:M11"/>
    <mergeCell ref="B12:M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C40:E40"/>
    <mergeCell ref="F40:H40"/>
    <mergeCell ref="I40:J40"/>
    <mergeCell ref="K40:L40"/>
    <mergeCell ref="C41:E41"/>
    <mergeCell ref="F41:H41"/>
    <mergeCell ref="I41:J41"/>
    <mergeCell ref="K41:L41"/>
    <mergeCell ref="C42:E42"/>
    <mergeCell ref="F42:H42"/>
    <mergeCell ref="I42:J42"/>
    <mergeCell ref="K42:L42"/>
    <mergeCell ref="C43:E43"/>
    <mergeCell ref="F43:H43"/>
    <mergeCell ref="I43:J43"/>
    <mergeCell ref="K43:L43"/>
    <mergeCell ref="C44:E44"/>
    <mergeCell ref="F44:H44"/>
    <mergeCell ref="I44:J44"/>
    <mergeCell ref="K44:L44"/>
    <mergeCell ref="C45:E45"/>
    <mergeCell ref="F45:H45"/>
    <mergeCell ref="I45:J45"/>
    <mergeCell ref="K45:L45"/>
    <mergeCell ref="C46:E46"/>
    <mergeCell ref="F46:H46"/>
    <mergeCell ref="I46:J46"/>
    <mergeCell ref="K46:L46"/>
    <mergeCell ref="C47:E47"/>
    <mergeCell ref="F47:H47"/>
    <mergeCell ref="I47:J47"/>
    <mergeCell ref="K47:L47"/>
    <mergeCell ref="C48:E48"/>
    <mergeCell ref="F48:H48"/>
    <mergeCell ref="I48:J48"/>
    <mergeCell ref="K48:L48"/>
    <mergeCell ref="B49:E49"/>
    <mergeCell ref="G49:I49"/>
    <mergeCell ref="K49:M49"/>
    <mergeCell ref="B50:E50"/>
    <mergeCell ref="G50:I50"/>
    <mergeCell ref="K50:M50"/>
    <mergeCell ref="B51:E51"/>
    <mergeCell ref="G51:I51"/>
    <mergeCell ref="K51:M51"/>
    <mergeCell ref="B52:E52"/>
    <mergeCell ref="G52:I52"/>
    <mergeCell ref="K52:M52"/>
    <mergeCell ref="B53:D53"/>
    <mergeCell ref="E53:F53"/>
    <mergeCell ref="G53:H53"/>
    <mergeCell ref="I53:M53"/>
    <mergeCell ref="B54:M54"/>
    <mergeCell ref="B55:M55"/>
    <mergeCell ref="C56:E56"/>
    <mergeCell ref="F56:G56"/>
    <mergeCell ref="H56:I56"/>
    <mergeCell ref="K56:L56"/>
    <mergeCell ref="C57:E57"/>
    <mergeCell ref="F57:G57"/>
    <mergeCell ref="H57:I57"/>
    <mergeCell ref="K57:L57"/>
    <mergeCell ref="B58:M58"/>
    <mergeCell ref="C59:G59"/>
    <mergeCell ref="H59:I59"/>
    <mergeCell ref="K59:L59"/>
    <mergeCell ref="C60:G60"/>
    <mergeCell ref="H60:I60"/>
    <mergeCell ref="K60:L60"/>
    <mergeCell ref="B61:M61"/>
    <mergeCell ref="C62:F62"/>
    <mergeCell ref="G62:H62"/>
    <mergeCell ref="I62:J62"/>
    <mergeCell ref="C63:F63"/>
    <mergeCell ref="G63:H63"/>
    <mergeCell ref="I63:J63"/>
    <mergeCell ref="B64:M64"/>
    <mergeCell ref="C65:F65"/>
    <mergeCell ref="G65:H65"/>
    <mergeCell ref="I65:J65"/>
    <mergeCell ref="C66:F66"/>
    <mergeCell ref="G66:H66"/>
    <mergeCell ref="I66:J66"/>
    <mergeCell ref="B67:M67"/>
    <mergeCell ref="C68:F68"/>
    <mergeCell ref="G68:I68"/>
    <mergeCell ref="K68:L68"/>
    <mergeCell ref="C69:F69"/>
    <mergeCell ref="G69:I69"/>
    <mergeCell ref="K69:L69"/>
    <mergeCell ref="B70:M70"/>
    <mergeCell ref="C71:F71"/>
    <mergeCell ref="G71:I71"/>
    <mergeCell ref="K71:L71"/>
    <mergeCell ref="C72:F72"/>
    <mergeCell ref="G72:I72"/>
    <mergeCell ref="K72:L72"/>
    <mergeCell ref="B73:M73"/>
    <mergeCell ref="B74:M74"/>
    <mergeCell ref="C75:E75"/>
    <mergeCell ref="F75:G75"/>
    <mergeCell ref="H75:I75"/>
    <mergeCell ref="K75:L75"/>
    <mergeCell ref="C76:E76"/>
    <mergeCell ref="F76:G76"/>
    <mergeCell ref="H76:I76"/>
    <mergeCell ref="K76:L76"/>
    <mergeCell ref="B77:M77"/>
    <mergeCell ref="C78:G78"/>
    <mergeCell ref="H78:I78"/>
    <mergeCell ref="K78:L78"/>
    <mergeCell ref="C79:G79"/>
    <mergeCell ref="H79:I79"/>
    <mergeCell ref="K79:L79"/>
    <mergeCell ref="B80:M80"/>
    <mergeCell ref="C81:F81"/>
    <mergeCell ref="G81:H81"/>
    <mergeCell ref="I81:J81"/>
    <mergeCell ref="C82:F82"/>
    <mergeCell ref="G82:H82"/>
    <mergeCell ref="I82:J82"/>
    <mergeCell ref="B83:M83"/>
    <mergeCell ref="C84:F84"/>
    <mergeCell ref="G84:I84"/>
    <mergeCell ref="K84:L84"/>
    <mergeCell ref="C85:F85"/>
    <mergeCell ref="G85:I85"/>
    <mergeCell ref="K85:L85"/>
    <mergeCell ref="B86:M86"/>
    <mergeCell ref="C87:F87"/>
    <mergeCell ref="G87:I87"/>
    <mergeCell ref="K87:L87"/>
    <mergeCell ref="C88:F88"/>
    <mergeCell ref="G88:I88"/>
    <mergeCell ref="K88:L88"/>
    <mergeCell ref="B89:M89"/>
    <mergeCell ref="B90:M90"/>
    <mergeCell ref="C91:F91"/>
    <mergeCell ref="G91:I91"/>
    <mergeCell ref="K91:L91"/>
    <mergeCell ref="C92:F92"/>
    <mergeCell ref="G92:I92"/>
    <mergeCell ref="K92:L92"/>
    <mergeCell ref="C93:F93"/>
    <mergeCell ref="G93:I93"/>
    <mergeCell ref="K93:L93"/>
    <mergeCell ref="B94:M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A5:A11"/>
    <mergeCell ref="A12:A53"/>
    <mergeCell ref="A54:A72"/>
    <mergeCell ref="A73:A88"/>
    <mergeCell ref="A89:A97"/>
    <mergeCell ref="B6:C11"/>
  </mergeCells>
  <dataValidations count="23">
    <dataValidation type="list" allowBlank="1" showInputMessage="1" showErrorMessage="1" sqref="T11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57">
      <formula1>"教材A类,教材B类,教材C类,其他"</formula1>
    </dataValidation>
    <dataValidation type="list" allowBlank="1" showInputMessage="1" showErrorMessage="1" sqref="I60 I79">
      <formula1>"学科高水平期刊,学科高水平学术会议,普通期刊"</formula1>
    </dataValidation>
    <dataValidation type="list" allowBlank="1" showInputMessage="1" showErrorMessage="1" sqref="J60 J79">
      <formula1>"独撰,第一作者,通讯作者,第二作者,第三作者,第四作者,第五作者,第六作者"</formula1>
    </dataValidation>
    <dataValidation type="list" allowBlank="1" showInputMessage="1" showErrorMessage="1" sqref="L60 L79">
      <formula1>"学术论文A类,学术论文B类,学术论文C类,学术论文D类,学术论文E类,其他"</formula1>
    </dataValidation>
    <dataValidation type="list" allowBlank="1" showInputMessage="1" showErrorMessage="1" sqref="J66">
      <formula1>"国家级,省部级,校级"</formula1>
    </dataValidation>
    <dataValidation type="list" allowBlank="1" showInputMessage="1" showErrorMessage="1" sqref="J63">
      <formula1>"教改项目A类,教改项目B类,教改项目C类,课程建设项目A类,课程建设项目B类,课程建设项目C类,其他"</formula1>
    </dataValidation>
    <dataValidation type="list" allowBlank="1" showInputMessage="1" showErrorMessage="1" sqref="L69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63 K82">
      <formula1>"主持,参与（1）,参与（2）,参与（3）,参与（4）,参与（5）,参与（6）,其他"</formula1>
    </dataValidation>
    <dataValidation type="list" allowBlank="1" showInputMessage="1" showErrorMessage="1" sqref="L63 L66 L82">
      <formula1>"在研,结题"</formula1>
    </dataValidation>
    <dataValidation type="list" allowBlank="1" showInputMessage="1" showErrorMessage="1" sqref="K66">
      <formula1>"第一指导教师,第二指导教师,其他"</formula1>
    </dataValidation>
    <dataValidation type="list" allowBlank="1" showInputMessage="1" showErrorMessage="1" sqref="I69 J82 I88 I96:I97 L92:L93 L96:L97">
      <formula1>"国家级,省部级,地厅级,校级"</formula1>
    </dataValidation>
    <dataValidation type="list" allowBlank="1" showInputMessage="1" showErrorMessage="1" sqref="L70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72">
      <formula1>"指导学生竞赛获奖A类,指导学生竞赛获奖B类,指导学生竞赛获奖C类,其他"</formula1>
    </dataValidation>
    <dataValidation type="list" allowBlank="1" showInputMessage="1" showErrorMessage="1" sqref="L76">
      <formula1>"著作（译著）A类,著作（译著）B类,著作（译著）C类,著作（译著）D类,其他"</formula1>
    </dataValidation>
    <dataValidation type="list" allowBlank="1" showInputMessage="1" showErrorMessage="1" sqref="L88">
      <formula1>"科研成果获奖A类,科研成果获奖B类,科研成果获奖C类,科研成果获奖D类,科研成果获奖E类,其他"</formula1>
    </dataValidation>
    <dataValidation type="list" allowBlank="1" showInputMessage="1" showErrorMessage="1" sqref="L7:L11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10</xdr:row>
                    <xdr:rowOff>37465</xdr:rowOff>
                  </from>
                  <to>
                    <xdr:col>8</xdr:col>
                    <xdr:colOff>694690</xdr:colOff>
                    <xdr:row>10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229235</xdr:rowOff>
                  </from>
                  <to>
                    <xdr:col>6</xdr:col>
                    <xdr:colOff>412750</xdr:colOff>
                    <xdr:row>10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10</xdr:row>
                    <xdr:rowOff>232410</xdr:rowOff>
                  </from>
                  <to>
                    <xdr:col>9</xdr:col>
                    <xdr:colOff>52705</xdr:colOff>
                    <xdr:row>10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10</xdr:row>
                    <xdr:rowOff>226060</xdr:rowOff>
                  </from>
                  <to>
                    <xdr:col>10</xdr:col>
                    <xdr:colOff>504825</xdr:colOff>
                    <xdr:row>10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430530</xdr:rowOff>
                  </from>
                  <to>
                    <xdr:col>8</xdr:col>
                    <xdr:colOff>535940</xdr:colOff>
                    <xdr:row>10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10</xdr:row>
                    <xdr:rowOff>421005</xdr:rowOff>
                  </from>
                  <to>
                    <xdr:col>9</xdr:col>
                    <xdr:colOff>516890</xdr:colOff>
                    <xdr:row>10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53" rgbClr="9E98A0"/>
    <comment s:ref="F56" rgbClr="9E98A0"/>
    <comment s:ref="F75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杜兴宇ok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2022-09-08T09:41:30Z</dcterms:created>
  <dcterms:modified xsi:type="dcterms:W3CDTF">2022-09-08T09:41:30Z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5F8FB6CD6BC94F5AA6D26E446C8A70D2</vt:lpwstr>
  </property>
  <property fmtid="{D5CDD505-2E9C-101B-9397-08002B2CF9AE}" pid="3" name="KSOProductBuildVer">
    <vt:lpwstr>2052-11.1.0.12313</vt:lpwstr>
  </property>
</Properties>
</file>